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guro de Riscos Nomeados\REVISÃO ADRIANA\"/>
    </mc:Choice>
  </mc:AlternateContent>
  <xr:revisionPtr revIDLastSave="0" documentId="8_{0B2D3047-2965-471A-A425-EE535E574BF7}" xr6:coauthVersionLast="47" xr6:coauthVersionMax="47" xr10:uidLastSave="{00000000-0000-0000-0000-000000000000}"/>
  <bookViews>
    <workbookView xWindow="-120" yWindow="-120" windowWidth="20730" windowHeight="11160" xr2:uid="{3AB5A108-1F22-443D-8DFB-5C8798459BC2}"/>
  </bookViews>
  <sheets>
    <sheet name="Planilha Detalhad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0" i="3" l="1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6" i="3"/>
  <c r="H20" i="3"/>
  <c r="E20" i="3"/>
  <c r="G20" i="3"/>
  <c r="B8" i="3"/>
  <c r="B9" i="3" s="1"/>
  <c r="B10" i="3" s="1"/>
  <c r="B11" i="3" s="1"/>
  <c r="B12" i="3" s="1"/>
  <c r="B13" i="3" s="1"/>
  <c r="B15" i="3" s="1"/>
  <c r="B14" i="3" s="1"/>
  <c r="B16" i="3" s="1"/>
  <c r="B17" i="3" s="1"/>
  <c r="B18" i="3" s="1"/>
  <c r="B19" i="3" s="1"/>
  <c r="B7" i="3"/>
  <c r="I20" i="3" l="1"/>
</calcChain>
</file>

<file path=xl/sharedStrings.xml><?xml version="1.0" encoding="utf-8"?>
<sst xmlns="http://schemas.openxmlformats.org/spreadsheetml/2006/main" count="37" uniqueCount="36">
  <si>
    <t>Nº</t>
  </si>
  <si>
    <t>Órgão</t>
  </si>
  <si>
    <t>Valor dos Prédios</t>
  </si>
  <si>
    <t>RJ-AR</t>
  </si>
  <si>
    <t>R. Professor Álvaro Rodrigues, 460 - Botafogo - Rio de Janeiro - RJ CEP: 22280-040</t>
  </si>
  <si>
    <t>RJ-CV</t>
  </si>
  <si>
    <t>R. Cosme Velho, 06 - Cosme Velho – Rio de Janeiro - RJ - CEP: 22241-900</t>
  </si>
  <si>
    <t>CE</t>
  </si>
  <si>
    <t>Av. Santos Dumont, 3060/ 1º pavtº,  2º pavtº e 3º pavtº - Aldeota- Fortaleza - CE - CEP: 60150-162</t>
  </si>
  <si>
    <t>Rua General Bezerril nº 670 - Fortaleza - CE - CEP: 60055-100</t>
  </si>
  <si>
    <t>DF</t>
  </si>
  <si>
    <t>SAS - Quadra 01/blocos E e F - Asa Sul – Brasília - Distrito Federal - CEP: 70070-931</t>
  </si>
  <si>
    <t>GO</t>
  </si>
  <si>
    <t>Av. Pires Fernandes, quadra 39 A, lote 09 -  155   esquina com Rua 18- A - Setor Aeroporto – Goiânia - GO - CEP: 74070-060</t>
  </si>
  <si>
    <t>MA</t>
  </si>
  <si>
    <t>R. Edmundo Calheiros, 748 - São Francisco - São Luis - MA CEP: 65076-390</t>
  </si>
  <si>
    <t>PA</t>
  </si>
  <si>
    <t>Av. Duque de Caxias, 1364 e anexo - Marco – Belém - PA - CEP: 66093-030</t>
  </si>
  <si>
    <t>PI</t>
  </si>
  <si>
    <t>Av. Frei Serafim, 1887 - Centro - Teresina - PI - CEP: 64000-020</t>
  </si>
  <si>
    <t>PB</t>
  </si>
  <si>
    <t>Av. Getúlio Vargas, 47 - semi-enterrado, parte do térreo, hall do 1º pavimento e do 2º ao 11º pav. - Centro - João Pessoa - PB - CEP: 58013-240</t>
  </si>
  <si>
    <t>RN</t>
  </si>
  <si>
    <t>Rua Jundiaí nº 330 – Edifício A. Gaspar Coorporativo – 4º, 5º, 6º, 7º, 8º e 9º pavimentos – Natal - RN - CEP: 59020-120</t>
  </si>
  <si>
    <t>RS</t>
  </si>
  <si>
    <t>Rua General Câmara, 365 - térreo, 3° ao 7° andar - Centro - Porto Alegre - RS - CEP: 90010-230</t>
  </si>
  <si>
    <t>SC</t>
  </si>
  <si>
    <t>Rua Padre Roma nº 409 - Centro - Florianópolis - SC - CEP: 88010-090</t>
  </si>
  <si>
    <t>SP</t>
  </si>
  <si>
    <t>R. Dr. Manuel Vitorino, 343 - Brás – São Paulo - SP - CEP:03017-020</t>
  </si>
  <si>
    <t>Custo do seguro para o valor de cada prédio</t>
  </si>
  <si>
    <t>Valor do Conteúdo</t>
  </si>
  <si>
    <t>Custo do seguro para o valor do conteúdo</t>
  </si>
  <si>
    <t>Custo total do seguro para o prédio e respectivo conteúdo</t>
  </si>
  <si>
    <t>TOTAL</t>
  </si>
  <si>
    <t>ANEXO VI - TABELA REFERENCIAL IV – PLANILHA DE ORÇAMENTO DETALHADO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</si>
</sst>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0"/>
  </numFmts>
  <fonts count="7">
    <font>
      <sz val="11"/>
      <color theme="1"/>
      <name val="Calibri"/>
      <family val="2"/>
      <scheme val="minor"/>
    </font>
    <font>
      <sz val="11"/>
      <color rgb="FF000000"/>
      <name val="Arial2"/>
      <charset val="1"/>
    </font>
    <font>
      <b/>
      <sz val="10"/>
      <color rgb="FF000000"/>
      <name val="Segoe UI"/>
      <family val="2"/>
      <charset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3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/>
    <xf numFmtId="0" fontId="5" fillId="0" borderId="0" xfId="0" applyFont="1"/>
    <xf numFmtId="4" fontId="5" fillId="0" borderId="0" xfId="0" applyNumberFormat="1" applyFont="1"/>
    <xf numFmtId="43" fontId="3" fillId="0" borderId="1" xfId="1" applyFont="1" applyBorder="1"/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54CFA-3FDA-4AC6-BF41-C185F31692B9}">
  <dimension ref="B3:K24"/>
  <sheetViews>
    <sheetView showGridLines="0" tabSelected="1" topLeftCell="A5" workbookViewId="0">
      <selection activeCell="F20" sqref="F20"/>
    </sheetView>
  </sheetViews>
  <sheetFormatPr defaultColWidth="9.140625" defaultRowHeight="15"/>
  <cols>
    <col min="1" max="1" width="9.140625" style="10"/>
    <col min="2" max="2" width="6.42578125" style="10" customWidth="1"/>
    <col min="3" max="3" width="9.140625" style="10"/>
    <col min="4" max="4" width="56.85546875" style="10" bestFit="1" customWidth="1"/>
    <col min="5" max="5" width="13.85546875" style="10" bestFit="1" customWidth="1"/>
    <col min="6" max="6" width="16.42578125" style="10" customWidth="1"/>
    <col min="7" max="7" width="15.5703125" style="10" bestFit="1" customWidth="1"/>
    <col min="8" max="8" width="13.5703125" style="10" customWidth="1"/>
    <col min="9" max="9" width="15.7109375" style="10" customWidth="1"/>
    <col min="10" max="10" width="9.140625" style="10"/>
    <col min="11" max="11" width="13.85546875" style="10" bestFit="1" customWidth="1"/>
    <col min="12" max="16384" width="9.140625" style="10"/>
  </cols>
  <sheetData>
    <row r="3" spans="2:11">
      <c r="C3" s="14" t="s">
        <v>35</v>
      </c>
      <c r="D3" s="14"/>
      <c r="E3" s="14"/>
      <c r="F3" s="14"/>
      <c r="G3" s="14"/>
      <c r="H3" s="14"/>
      <c r="I3" s="14"/>
    </row>
    <row r="4" spans="2:11">
      <c r="B4" s="1"/>
      <c r="C4" s="13"/>
      <c r="D4" s="13"/>
      <c r="E4" s="13"/>
      <c r="F4" s="13"/>
      <c r="G4" s="13"/>
      <c r="H4" s="13"/>
      <c r="I4" s="13"/>
    </row>
    <row r="5" spans="2:11" ht="49.5" customHeight="1">
      <c r="B5" s="2"/>
      <c r="C5" s="3" t="s">
        <v>0</v>
      </c>
      <c r="D5" s="4" t="s">
        <v>1</v>
      </c>
      <c r="E5" s="5" t="s">
        <v>2</v>
      </c>
      <c r="F5" s="5" t="s">
        <v>30</v>
      </c>
      <c r="G5" s="6" t="s">
        <v>31</v>
      </c>
      <c r="H5" s="6" t="s">
        <v>32</v>
      </c>
      <c r="I5" s="5" t="s">
        <v>33</v>
      </c>
    </row>
    <row r="6" spans="2:11" ht="24" customHeight="1">
      <c r="B6" s="7">
        <v>1</v>
      </c>
      <c r="C6" s="3" t="s">
        <v>3</v>
      </c>
      <c r="D6" s="8" t="s">
        <v>4</v>
      </c>
      <c r="E6" s="9">
        <v>107466680.34</v>
      </c>
      <c r="F6" s="12"/>
      <c r="G6" s="9">
        <v>40007241.229999997</v>
      </c>
      <c r="H6" s="12"/>
      <c r="I6" s="12">
        <f>F6+H6</f>
        <v>0</v>
      </c>
      <c r="K6" s="11"/>
    </row>
    <row r="7" spans="2:11" ht="24" customHeight="1">
      <c r="B7" s="7">
        <f>B6+1</f>
        <v>2</v>
      </c>
      <c r="C7" s="3" t="s">
        <v>5</v>
      </c>
      <c r="D7" s="8" t="s">
        <v>6</v>
      </c>
      <c r="E7" s="9">
        <v>33098288.719999999</v>
      </c>
      <c r="F7" s="12"/>
      <c r="G7" s="9">
        <v>343273535.54000431</v>
      </c>
      <c r="H7" s="12"/>
      <c r="I7" s="12">
        <f t="shared" ref="I7:I19" si="0">F7+H7</f>
        <v>0</v>
      </c>
      <c r="K7" s="11"/>
    </row>
    <row r="8" spans="2:11" ht="24" customHeight="1">
      <c r="B8" s="7">
        <f t="shared" ref="B8:B19" si="1">B7+1</f>
        <v>3</v>
      </c>
      <c r="C8" s="3" t="s">
        <v>7</v>
      </c>
      <c r="D8" s="8" t="s">
        <v>8</v>
      </c>
      <c r="E8" s="9">
        <v>5519284.6100000003</v>
      </c>
      <c r="F8" s="12"/>
      <c r="G8" s="9">
        <v>4103166.3600000003</v>
      </c>
      <c r="H8" s="12"/>
      <c r="I8" s="12">
        <f t="shared" si="0"/>
        <v>0</v>
      </c>
      <c r="K8" s="11"/>
    </row>
    <row r="9" spans="2:11" ht="24" customHeight="1">
      <c r="B9" s="7">
        <f t="shared" si="1"/>
        <v>4</v>
      </c>
      <c r="C9" s="3" t="s">
        <v>7</v>
      </c>
      <c r="D9" s="8" t="s">
        <v>9</v>
      </c>
      <c r="E9" s="9">
        <v>3595358.44</v>
      </c>
      <c r="F9" s="12"/>
      <c r="G9" s="9">
        <v>0</v>
      </c>
      <c r="H9" s="12"/>
      <c r="I9" s="12">
        <f t="shared" si="0"/>
        <v>0</v>
      </c>
      <c r="K9" s="11"/>
    </row>
    <row r="10" spans="2:11" ht="24" customHeight="1">
      <c r="B10" s="7">
        <f t="shared" si="1"/>
        <v>5</v>
      </c>
      <c r="C10" s="3" t="s">
        <v>10</v>
      </c>
      <c r="D10" s="8" t="s">
        <v>11</v>
      </c>
      <c r="E10" s="9">
        <v>51033385.350000001</v>
      </c>
      <c r="F10" s="12"/>
      <c r="G10" s="9">
        <v>131534037.73</v>
      </c>
      <c r="H10" s="12"/>
      <c r="I10" s="12">
        <f t="shared" si="0"/>
        <v>0</v>
      </c>
      <c r="K10" s="11"/>
    </row>
    <row r="11" spans="2:11" ht="24" customHeight="1">
      <c r="B11" s="7">
        <f t="shared" si="1"/>
        <v>6</v>
      </c>
      <c r="C11" s="3" t="s">
        <v>12</v>
      </c>
      <c r="D11" s="8" t="s">
        <v>13</v>
      </c>
      <c r="E11" s="9">
        <v>1894854.28</v>
      </c>
      <c r="F11" s="12"/>
      <c r="G11" s="9">
        <v>0</v>
      </c>
      <c r="H11" s="12"/>
      <c r="I11" s="12">
        <f t="shared" si="0"/>
        <v>0</v>
      </c>
      <c r="K11" s="11"/>
    </row>
    <row r="12" spans="2:11" ht="24" customHeight="1">
      <c r="B12" s="7">
        <f t="shared" si="1"/>
        <v>7</v>
      </c>
      <c r="C12" s="3" t="s">
        <v>14</v>
      </c>
      <c r="D12" s="8" t="s">
        <v>15</v>
      </c>
      <c r="E12" s="9">
        <v>2636244.4500000002</v>
      </c>
      <c r="F12" s="12"/>
      <c r="G12" s="9">
        <v>0</v>
      </c>
      <c r="H12" s="12"/>
      <c r="I12" s="12">
        <f t="shared" si="0"/>
        <v>0</v>
      </c>
      <c r="K12" s="11"/>
    </row>
    <row r="13" spans="2:11" ht="24" customHeight="1">
      <c r="B13" s="7">
        <f t="shared" si="1"/>
        <v>8</v>
      </c>
      <c r="C13" s="3" t="s">
        <v>16</v>
      </c>
      <c r="D13" s="8" t="s">
        <v>17</v>
      </c>
      <c r="E13" s="9">
        <v>2456063.5099999998</v>
      </c>
      <c r="F13" s="12"/>
      <c r="G13" s="9">
        <v>0</v>
      </c>
      <c r="H13" s="12"/>
      <c r="I13" s="12">
        <f t="shared" si="0"/>
        <v>0</v>
      </c>
      <c r="K13" s="11"/>
    </row>
    <row r="14" spans="2:11" ht="24" customHeight="1">
      <c r="B14" s="7">
        <f>B15+1</f>
        <v>10</v>
      </c>
      <c r="C14" s="3" t="s">
        <v>18</v>
      </c>
      <c r="D14" s="8" t="s">
        <v>19</v>
      </c>
      <c r="E14" s="9">
        <v>1769438.53</v>
      </c>
      <c r="F14" s="12"/>
      <c r="G14" s="9">
        <v>0</v>
      </c>
      <c r="H14" s="12"/>
      <c r="I14" s="12">
        <f t="shared" si="0"/>
        <v>0</v>
      </c>
      <c r="K14" s="11"/>
    </row>
    <row r="15" spans="2:11" ht="24" customHeight="1">
      <c r="B15" s="7">
        <f>B13+1</f>
        <v>9</v>
      </c>
      <c r="C15" s="3" t="s">
        <v>20</v>
      </c>
      <c r="D15" s="8" t="s">
        <v>21</v>
      </c>
      <c r="E15" s="9">
        <v>16457573.970000001</v>
      </c>
      <c r="F15" s="12"/>
      <c r="G15" s="9">
        <v>8168337.0300000003</v>
      </c>
      <c r="H15" s="12"/>
      <c r="I15" s="12">
        <f t="shared" si="0"/>
        <v>0</v>
      </c>
      <c r="K15" s="11"/>
    </row>
    <row r="16" spans="2:11" ht="24" customHeight="1">
      <c r="B16" s="7">
        <f>B14+1</f>
        <v>11</v>
      </c>
      <c r="C16" s="3" t="s">
        <v>22</v>
      </c>
      <c r="D16" s="8" t="s">
        <v>23</v>
      </c>
      <c r="E16" s="9">
        <v>12808168.77</v>
      </c>
      <c r="F16" s="12"/>
      <c r="G16" s="9">
        <v>2645432.7599999998</v>
      </c>
      <c r="H16" s="12"/>
      <c r="I16" s="12">
        <f t="shared" si="0"/>
        <v>0</v>
      </c>
      <c r="K16" s="11"/>
    </row>
    <row r="17" spans="2:11" ht="24" customHeight="1">
      <c r="B17" s="7">
        <f t="shared" si="1"/>
        <v>12</v>
      </c>
      <c r="C17" s="3" t="s">
        <v>24</v>
      </c>
      <c r="D17" s="8" t="s">
        <v>25</v>
      </c>
      <c r="E17" s="9">
        <v>2437045.65</v>
      </c>
      <c r="F17" s="12"/>
      <c r="G17" s="9">
        <v>0</v>
      </c>
      <c r="H17" s="12"/>
      <c r="I17" s="12">
        <f t="shared" si="0"/>
        <v>0</v>
      </c>
      <c r="K17" s="11"/>
    </row>
    <row r="18" spans="2:11" ht="24" customHeight="1">
      <c r="B18" s="7">
        <f t="shared" si="1"/>
        <v>13</v>
      </c>
      <c r="C18" s="3" t="s">
        <v>26</v>
      </c>
      <c r="D18" s="8" t="s">
        <v>27</v>
      </c>
      <c r="E18" s="9">
        <v>11426201.289999999</v>
      </c>
      <c r="F18" s="12"/>
      <c r="G18" s="9">
        <v>3690301.97</v>
      </c>
      <c r="H18" s="12"/>
      <c r="I18" s="12">
        <f t="shared" si="0"/>
        <v>0</v>
      </c>
      <c r="K18" s="11"/>
    </row>
    <row r="19" spans="2:11" ht="24" customHeight="1">
      <c r="B19" s="7">
        <f t="shared" si="1"/>
        <v>14</v>
      </c>
      <c r="C19" s="3" t="s">
        <v>28</v>
      </c>
      <c r="D19" s="8" t="s">
        <v>29</v>
      </c>
      <c r="E19" s="9">
        <v>17426973.039999999</v>
      </c>
      <c r="F19" s="12"/>
      <c r="G19" s="9">
        <v>210575358.57000044</v>
      </c>
      <c r="H19" s="12"/>
      <c r="I19" s="12">
        <f t="shared" si="0"/>
        <v>0</v>
      </c>
      <c r="K19" s="11"/>
    </row>
    <row r="20" spans="2:11" ht="24" customHeight="1">
      <c r="B20" s="2"/>
      <c r="C20" s="3"/>
      <c r="D20" s="8" t="s">
        <v>34</v>
      </c>
      <c r="E20" s="9">
        <f>SUM(E6:E19)</f>
        <v>270025560.94999999</v>
      </c>
      <c r="F20" s="12">
        <f>SUM(F6:F19)</f>
        <v>0</v>
      </c>
      <c r="G20" s="9">
        <f>SUM(G6:G19)</f>
        <v>743997411.19000483</v>
      </c>
      <c r="H20" s="12">
        <f>SUM(H6:H19)</f>
        <v>0</v>
      </c>
      <c r="I20" s="12">
        <f>SUM(I6:I19)</f>
        <v>0</v>
      </c>
      <c r="K20" s="11"/>
    </row>
    <row r="21" spans="2:11">
      <c r="G21" s="11"/>
    </row>
    <row r="22" spans="2:11">
      <c r="G22" s="11"/>
    </row>
    <row r="23" spans="2:11">
      <c r="G23" s="11"/>
    </row>
    <row r="24" spans="2:11">
      <c r="G24" s="11"/>
    </row>
  </sheetData>
  <mergeCells count="2">
    <mergeCell ref="C4:I4"/>
    <mergeCell ref="C3:I3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B9315EF964D24484949532C5E827BE" ma:contentTypeVersion="16" ma:contentTypeDescription="Crie um novo documento." ma:contentTypeScope="" ma:versionID="ecf9e8ad4d724de174bac661530b52f0">
  <xsd:schema xmlns:xsd="http://www.w3.org/2001/XMLSchema" xmlns:xs="http://www.w3.org/2001/XMLSchema" xmlns:p="http://schemas.microsoft.com/office/2006/metadata/properties" xmlns:ns2="5e3eedc5-9a86-445c-8c97-36a6994b99f2" xmlns:ns3="49af5e49-11a9-47ba-8e4e-1a696fd1de35" targetNamespace="http://schemas.microsoft.com/office/2006/metadata/properties" ma:root="true" ma:fieldsID="213e2a85046ab0f805dc2d9fb2e4abdc" ns2:_="" ns3:_="">
    <xsd:import namespace="5e3eedc5-9a86-445c-8c97-36a6994b99f2"/>
    <xsd:import namespace="49af5e49-11a9-47ba-8e4e-1a696fd1de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behs" minOccurs="0"/>
                <xsd:element ref="ns2:lcf76f155ced4ddcb4097134ff3c332f" minOccurs="0"/>
                <xsd:element ref="ns3:TaxCatchAll" minOccurs="0"/>
                <xsd:element ref="ns2:Conclu_x00ed_do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eedc5-9a86-445c-8c97-36a6994b9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behs" ma:index="19" nillable="true" ma:displayName="Texto" ma:internalName="behs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nclu_x00ed_dos" ma:index="23" nillable="true" ma:displayName="Concluídos" ma:default="Não" ma:description="Indicar os processos já concluídos" ma:format="Dropdown" ma:internalName="Conclu_x00ed_dos">
      <xsd:simpleType>
        <xsd:restriction base="dms:Choice">
          <xsd:enumeration value="Sim"/>
          <xsd:enumeration value="Não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af5e49-11a9-47ba-8e4e-1a696fd1de3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60cc166-4ff8-414e-8824-fe4e64a5af77}" ma:internalName="TaxCatchAll" ma:showField="CatchAllData" ma:web="49af5e49-11a9-47ba-8e4e-1a696fd1de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9af5e49-11a9-47ba-8e4e-1a696fd1de35" xsi:nil="true"/>
    <behs xmlns="5e3eedc5-9a86-445c-8c97-36a6994b99f2" xsi:nil="true"/>
    <lcf76f155ced4ddcb4097134ff3c332f xmlns="5e3eedc5-9a86-445c-8c97-36a6994b99f2">
      <Terms xmlns="http://schemas.microsoft.com/office/infopath/2007/PartnerControls"/>
    </lcf76f155ced4ddcb4097134ff3c332f>
    <Conclu_x00ed_dos xmlns="5e3eedc5-9a86-445c-8c97-36a6994b99f2">Não</Conclu_x00ed_dos>
  </documentManagement>
</p:properties>
</file>

<file path=customXml/itemProps1.xml><?xml version="1.0" encoding="utf-8"?>
<ds:datastoreItem xmlns:ds="http://schemas.openxmlformats.org/officeDocument/2006/customXml" ds:itemID="{E62CCF8E-4D55-4302-9337-A03F9ADF6E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B94A8E-5413-472E-B2D5-45519CAC77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3eedc5-9a86-445c-8c97-36a6994b99f2"/>
    <ds:schemaRef ds:uri="49af5e49-11a9-47ba-8e4e-1a696fd1de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390EBB-43FD-4DA2-B63B-15230E0BD913}">
  <ds:schemaRefs>
    <ds:schemaRef ds:uri="http://schemas.microsoft.com/office/2006/metadata/properties"/>
    <ds:schemaRef ds:uri="http://schemas.microsoft.com/office/infopath/2007/PartnerControls"/>
    <ds:schemaRef ds:uri="49af5e49-11a9-47ba-8e4e-1a696fd1de35"/>
    <ds:schemaRef ds:uri="5e3eedc5-9a86-445c-8c97-36a6994b99f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Detalhada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ALCIDES GREGORIO</dc:creator>
  <cp:lastModifiedBy>User</cp:lastModifiedBy>
  <dcterms:created xsi:type="dcterms:W3CDTF">2021-04-14T15:01:47Z</dcterms:created>
  <dcterms:modified xsi:type="dcterms:W3CDTF">2023-02-28T12:10:53Z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0x01010057B9315EF964D24484949532C5E827BE</vt:lpwstr>
  </property>
</Properties>
</file>